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22" i="1" l="1"/>
  <c r="D24" i="1" l="1"/>
  <c r="E21" i="1"/>
  <c r="F21" i="1"/>
  <c r="D21" i="1"/>
  <c r="E9" i="1"/>
  <c r="F9" i="1"/>
  <c r="D9" i="1"/>
  <c r="E18" i="1"/>
  <c r="F18" i="1"/>
  <c r="D18" i="1"/>
  <c r="F8" i="1" l="1"/>
  <c r="F7" i="1" s="1"/>
  <c r="D8" i="1"/>
  <c r="D7" i="1" s="1"/>
  <c r="D28" i="1" s="1"/>
  <c r="E8" i="1"/>
  <c r="E7" i="1" s="1"/>
</calcChain>
</file>

<file path=xl/sharedStrings.xml><?xml version="1.0" encoding="utf-8"?>
<sst xmlns="http://schemas.openxmlformats.org/spreadsheetml/2006/main" count="56" uniqueCount="55">
  <si>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</si>
  <si>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</si>
  <si>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</si>
  <si>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</si>
  <si>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</si>
  <si>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</si>
  <si>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</si>
  <si>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</si>
  <si>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</si>
  <si>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</si>
  <si>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</si>
  <si>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</si>
  <si>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</si>
  <si>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</si>
  <si>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</si>
  <si>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</si>
  <si>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</si>
  <si>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</si>
  <si>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</si>
  <si>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</si>
  <si>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</si>
  <si>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</si>
  <si>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</si>
  <si>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</si>
  <si>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</si>
  <si>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</si>
  <si>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</si>
  <si>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</si>
  <si>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</si>
  <si>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</si>
  <si>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</si>
  <si>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</si>
  <si>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</si>
  <si>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</si>
  <si>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</si>
  <si>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</si>
  <si>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</si>
  <si>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</si>
  <si>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</si>
  <si>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</si>
  <si>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</si>
  <si>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</si>
  <si>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</si>
  <si>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</si>
  <si>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</si>
  <si>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</si>
  <si>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</si>
  <si>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</si>
  <si>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</si>
  <si>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</si>
  <si>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безвозмездных поступлений</t>
  </si>
  <si>
    <t>Приложение № 14</t>
  </si>
  <si>
    <t>Безвозмездные поступления в бюджет городского пселения Игрим на 2016 год</t>
  </si>
  <si>
    <t xml:space="preserve">План на 2016 год
</t>
  </si>
  <si>
    <t>от 28.12.2015 г.  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</si>
</sst>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zoomScale="89" zoomScaleNormal="89" workbookViewId="0">
      <selection activeCell="M19" sqref="M19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51</v>
      </c>
      <c r="E1" s="1"/>
      <c r="F1" s="3" t="s">
        <v>0</v>
      </c>
    </row>
    <row r="2" spans="2:6" x14ac:dyDescent="0.25">
      <c r="D2" s="3" t="s">
        <v>1</v>
      </c>
      <c r="E2" s="1"/>
      <c r="F2" s="3" t="s">
        <v>1</v>
      </c>
    </row>
    <row r="3" spans="2:6" x14ac:dyDescent="0.25">
      <c r="D3" s="3" t="s">
        <v>54</v>
      </c>
      <c r="E3" s="1"/>
      <c r="F3" s="3" t="s">
        <v>2</v>
      </c>
    </row>
    <row r="4" spans="2:6" ht="39.75" customHeight="1" x14ac:dyDescent="0.25">
      <c r="B4" s="15" t="s">
        <v>52</v>
      </c>
      <c r="C4" s="15"/>
      <c r="D4" s="15"/>
      <c r="E4" s="9"/>
      <c r="F4" s="9"/>
    </row>
    <row r="5" spans="2:6" x14ac:dyDescent="0.25">
      <c r="D5" s="2" t="s">
        <v>3</v>
      </c>
    </row>
    <row r="6" spans="2:6" s="6" customFormat="1" ht="15.75" customHeight="1" x14ac:dyDescent="0.2">
      <c r="B6" s="10" t="s">
        <v>4</v>
      </c>
      <c r="C6" s="10" t="s">
        <v>5</v>
      </c>
      <c r="D6" s="11" t="s">
        <v>53</v>
      </c>
      <c r="E6" s="5" t="s">
        <v>6</v>
      </c>
      <c r="F6" s="4" t="s">
        <v>7</v>
      </c>
    </row>
    <row r="7" spans="2:6" x14ac:dyDescent="0.25">
      <c r="B7" s="12" t="s">
        <v>8</v>
      </c>
      <c r="C7" s="12" t="s">
        <v>27</v>
      </c>
      <c r="D7" s="13">
        <f>D8</f>
        <v>75553.5</v>
      </c>
      <c r="E7" s="8">
        <f t="shared" ref="E7:F7" si="0">E8</f>
        <v>74313</v>
      </c>
      <c r="F7" s="7">
        <f t="shared" si="0"/>
        <v>74352.5</v>
      </c>
    </row>
    <row r="8" spans="2:6" ht="50.25" customHeight="1" x14ac:dyDescent="0.25">
      <c r="B8" s="12" t="s">
        <v>28</v>
      </c>
      <c r="C8" s="12" t="s">
        <v>29</v>
      </c>
      <c r="D8" s="13">
        <f>D9+D18+D21</f>
        <v>75553.5</v>
      </c>
      <c r="E8" s="8">
        <f t="shared" ref="E8:F8" si="1">E9+E18+E21</f>
        <v>74313</v>
      </c>
      <c r="F8" s="7">
        <f t="shared" si="1"/>
        <v>74352.5</v>
      </c>
    </row>
    <row r="9" spans="2:6" ht="45" x14ac:dyDescent="0.25">
      <c r="B9" s="12" t="s">
        <v>30</v>
      </c>
      <c r="C9" s="12" t="s">
        <v>31</v>
      </c>
      <c r="D9" s="13">
        <f>D10</f>
        <v>52549.1</v>
      </c>
      <c r="E9" s="8">
        <f t="shared" ref="E9:F9" si="2">E10</f>
        <v>63777</v>
      </c>
      <c r="F9" s="7">
        <f t="shared" si="2"/>
        <v>64438.5</v>
      </c>
    </row>
    <row r="10" spans="2:6" ht="30" x14ac:dyDescent="0.25">
      <c r="B10" s="12" t="s">
        <v>32</v>
      </c>
      <c r="C10" s="12" t="s">
        <v>33</v>
      </c>
      <c r="D10" s="13">
        <v>52549.1</v>
      </c>
      <c r="E10" s="8">
        <v>63777</v>
      </c>
      <c r="F10" s="7">
        <v>64438.5</v>
      </c>
    </row>
    <row r="11" spans="2:6" ht="45" hidden="1" x14ac:dyDescent="0.25">
      <c r="B11" s="12" t="s">
        <v>9</v>
      </c>
      <c r="C11" s="12" t="s">
        <v>10</v>
      </c>
      <c r="D11" s="13">
        <v>0</v>
      </c>
      <c r="E11" s="8">
        <v>0</v>
      </c>
      <c r="F11" s="7">
        <v>0</v>
      </c>
    </row>
    <row r="12" spans="2:6" ht="60" hidden="1" x14ac:dyDescent="0.25">
      <c r="B12" s="12" t="s">
        <v>11</v>
      </c>
      <c r="C12" s="12" t="s">
        <v>12</v>
      </c>
      <c r="D12" s="13">
        <v>0</v>
      </c>
      <c r="E12" s="8"/>
      <c r="F12" s="7"/>
    </row>
    <row r="13" spans="2:6" hidden="1" x14ac:dyDescent="0.25">
      <c r="B13" s="14" t="s">
        <v>13</v>
      </c>
      <c r="C13" s="12" t="s">
        <v>14</v>
      </c>
      <c r="D13" s="13">
        <v>0</v>
      </c>
      <c r="E13" s="8"/>
      <c r="F13" s="7"/>
    </row>
    <row r="14" spans="2:6" ht="45" hidden="1" x14ac:dyDescent="0.25">
      <c r="B14" s="12" t="s">
        <v>15</v>
      </c>
      <c r="C14" s="12" t="s">
        <v>16</v>
      </c>
      <c r="D14" s="13">
        <v>0</v>
      </c>
      <c r="E14" s="8">
        <v>0</v>
      </c>
      <c r="F14" s="7">
        <v>0</v>
      </c>
    </row>
    <row r="15" spans="2:6" ht="45" hidden="1" x14ac:dyDescent="0.25">
      <c r="B15" s="12" t="s">
        <v>17</v>
      </c>
      <c r="C15" s="12" t="s">
        <v>18</v>
      </c>
      <c r="D15" s="13">
        <v>0</v>
      </c>
      <c r="E15" s="8"/>
      <c r="F15" s="7"/>
    </row>
    <row r="16" spans="2:6" ht="60" hidden="1" x14ac:dyDescent="0.25">
      <c r="B16" s="12" t="s">
        <v>19</v>
      </c>
      <c r="C16" s="12" t="s">
        <v>20</v>
      </c>
      <c r="D16" s="13">
        <v>0</v>
      </c>
      <c r="E16" s="8"/>
      <c r="F16" s="7"/>
    </row>
    <row r="17" spans="2:6" ht="30" hidden="1" x14ac:dyDescent="0.25">
      <c r="B17" s="12" t="s">
        <v>34</v>
      </c>
      <c r="C17" s="12" t="s">
        <v>35</v>
      </c>
      <c r="D17" s="13">
        <v>0</v>
      </c>
      <c r="E17" s="8">
        <v>0</v>
      </c>
      <c r="F17" s="8">
        <v>0</v>
      </c>
    </row>
    <row r="18" spans="2:6" ht="47.25" customHeight="1" x14ac:dyDescent="0.25">
      <c r="B18" s="12" t="s">
        <v>21</v>
      </c>
      <c r="C18" s="12" t="s">
        <v>36</v>
      </c>
      <c r="D18" s="13">
        <f>SUM(D19:D20)</f>
        <v>1435</v>
      </c>
      <c r="E18" s="8">
        <f t="shared" ref="E18:F18" si="3">SUM(E19:E20)</f>
        <v>1987</v>
      </c>
      <c r="F18" s="7">
        <f t="shared" si="3"/>
        <v>1835</v>
      </c>
    </row>
    <row r="19" spans="2:6" ht="60" x14ac:dyDescent="0.25">
      <c r="B19" s="12" t="s">
        <v>37</v>
      </c>
      <c r="C19" s="12" t="s">
        <v>38</v>
      </c>
      <c r="D19" s="13">
        <v>1200</v>
      </c>
      <c r="E19" s="8">
        <v>1752</v>
      </c>
      <c r="F19" s="7">
        <v>1600</v>
      </c>
    </row>
    <row r="20" spans="2:6" ht="45" x14ac:dyDescent="0.25">
      <c r="B20" s="12" t="s">
        <v>39</v>
      </c>
      <c r="C20" s="12" t="s">
        <v>40</v>
      </c>
      <c r="D20" s="13">
        <v>235</v>
      </c>
      <c r="E20" s="8">
        <v>235</v>
      </c>
      <c r="F20" s="7">
        <v>235</v>
      </c>
    </row>
    <row r="21" spans="2:6" ht="18.75" customHeight="1" x14ac:dyDescent="0.25">
      <c r="B21" s="12" t="s">
        <v>22</v>
      </c>
      <c r="C21" s="12" t="s">
        <v>41</v>
      </c>
      <c r="D21" s="13">
        <f>SUM(D22:D23)</f>
        <v>21569.399999999998</v>
      </c>
      <c r="E21" s="8">
        <f t="shared" ref="E21:F21" si="4">SUM(E22:E23)</f>
        <v>8549</v>
      </c>
      <c r="F21" s="7">
        <f t="shared" si="4"/>
        <v>8079</v>
      </c>
    </row>
    <row r="22" spans="2:6" ht="75" x14ac:dyDescent="0.25">
      <c r="B22" s="12" t="s">
        <v>42</v>
      </c>
      <c r="C22" s="12" t="s">
        <v>43</v>
      </c>
      <c r="D22" s="13">
        <f>2195.8+368</f>
        <v>2563.8000000000002</v>
      </c>
      <c r="E22" s="8"/>
      <c r="F22" s="7"/>
    </row>
    <row r="23" spans="2:6" ht="45" x14ac:dyDescent="0.25">
      <c r="B23" s="12" t="s">
        <v>44</v>
      </c>
      <c r="C23" s="12" t="s">
        <v>45</v>
      </c>
      <c r="D23" s="13">
        <v>19005.599999999999</v>
      </c>
      <c r="E23" s="8">
        <v>8549</v>
      </c>
      <c r="F23" s="8">
        <v>8079</v>
      </c>
    </row>
    <row r="24" spans="2:6" ht="30" hidden="1" x14ac:dyDescent="0.25">
      <c r="B24" s="12" t="s">
        <v>23</v>
      </c>
      <c r="C24" s="12" t="s">
        <v>24</v>
      </c>
      <c r="D24" s="13">
        <f>SUM(D25)</f>
        <v>0</v>
      </c>
      <c r="E24" s="8">
        <v>0</v>
      </c>
      <c r="F24" s="7">
        <v>0</v>
      </c>
    </row>
    <row r="25" spans="2:6" ht="30" hidden="1" x14ac:dyDescent="0.25">
      <c r="B25" s="12" t="s">
        <v>46</v>
      </c>
      <c r="C25" s="12" t="s">
        <v>47</v>
      </c>
      <c r="D25" s="13">
        <v>0</v>
      </c>
      <c r="E25" s="8"/>
      <c r="F25" s="7"/>
    </row>
    <row r="26" spans="2:6" ht="75" hidden="1" x14ac:dyDescent="0.25">
      <c r="B26" s="12" t="s">
        <v>25</v>
      </c>
      <c r="C26" s="12" t="s">
        <v>26</v>
      </c>
      <c r="D26" s="13">
        <v>0</v>
      </c>
      <c r="E26" s="8"/>
      <c r="F26" s="7"/>
    </row>
    <row r="27" spans="2:6" ht="60" hidden="1" x14ac:dyDescent="0.25">
      <c r="B27" s="12" t="s">
        <v>48</v>
      </c>
      <c r="C27" s="12" t="s">
        <v>49</v>
      </c>
      <c r="D27" s="13"/>
      <c r="E27" s="8"/>
      <c r="F27" s="7"/>
    </row>
    <row r="28" spans="2:6" x14ac:dyDescent="0.25">
      <c r="B28" s="12"/>
      <c r="C28" s="12" t="s">
        <v>50</v>
      </c>
      <c r="D28" s="13">
        <f>D7</f>
        <v>75553.5</v>
      </c>
      <c r="E28" s="8">
        <v>104624.7</v>
      </c>
      <c r="F28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2015-12-28T06:58:21Z</cp:lastPrinted>
  <dcterms:created xsi:type="dcterms:W3CDTF">2014-11-11T13:19:37Z</dcterms:created>
  <dcterms:modified xsi:type="dcterms:W3CDTF">2015-12-28T06:58:58Z</dcterms:modified>
</cp:coreProperties>
</file>